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20 EXPORT TENDR\BEZ CEN\"/>
    </mc:Choice>
  </mc:AlternateContent>
  <xr:revisionPtr revIDLastSave="0" documentId="13_ncr:1_{1A584D9B-12F7-45D0-8761-8E2B66245B6B}" xr6:coauthVersionLast="47" xr6:coauthVersionMax="47" xr10:uidLastSave="{00000000-0000-0000-0000-000000000000}"/>
  <bookViews>
    <workbookView xWindow="-120" yWindow="-120" windowWidth="29040" windowHeight="1644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CelkemDPHVypocet" localSheetId="1">Stavba!#REF!</definedName>
    <definedName name="CenaCelkem">Stavba!$G$32</definedName>
    <definedName name="CenaCelkemBezDPH">Stavba!$G$31</definedName>
    <definedName name="CenaCelkemVypocet" localSheetId="1">Stavba!#REF!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Stavba!#REF!</definedName>
    <definedName name="dadresa">Stavba!$D$11:$G$11</definedName>
    <definedName name="DIČ" localSheetId="1">Stavba!$I$11</definedName>
    <definedName name="dmisto">Stavba!$E$12:$G$12</definedName>
    <definedName name="DPHSni">Stavba!#REF!</definedName>
    <definedName name="DPHZakl">Stavba!$G$29</definedName>
    <definedName name="dpsc" localSheetId="1">Stavba!$D$12</definedName>
    <definedName name="IČO" localSheetId="1">Stavba!$I$10</definedName>
    <definedName name="Mena">Stavba!$J$32</definedName>
    <definedName name="MistoStavby">Stavba!#REF!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Stavba!#REF!</definedName>
    <definedName name="oadresa">Stavba!$D$5</definedName>
    <definedName name="Objednatel" localSheetId="1">Stavba!$D$4</definedName>
    <definedName name="Objekt" localSheetId="1">Stavba!#REF!</definedName>
    <definedName name="_xlnm.Print_Area" localSheetId="1">Stavba!$A$1:$J$38</definedName>
    <definedName name="odic" localSheetId="1">Stavba!$I$5</definedName>
    <definedName name="oico" localSheetId="1">Stavba!$I$4</definedName>
    <definedName name="omisto" localSheetId="1">Stavba!$E$6</definedName>
    <definedName name="onazev" localSheetId="1">Stavba!$D$5</definedName>
    <definedName name="opsc" localSheetId="1">Stavba!$D$6</definedName>
    <definedName name="padresa">Stavba!$D$8</definedName>
    <definedName name="pdic">Stavba!$I$8</definedName>
    <definedName name="pico">Stavba!$I$7</definedName>
    <definedName name="pmisto">Stavba!$E$9</definedName>
    <definedName name="PocetMJ">#REF!</definedName>
    <definedName name="PoptavkaID">Stavba!$A$1</definedName>
    <definedName name="pPSC">Stavba!$D$9</definedName>
    <definedName name="Projektant">Stavba!$D$7</definedName>
    <definedName name="SazbaDPH1" localSheetId="1">Stavba!#REF!</definedName>
    <definedName name="SazbaDPH1">'[1]Krycí list'!$C$30</definedName>
    <definedName name="SazbaDPH2" localSheetId="1">Stavba!$E$28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Stavba!$D$13</definedName>
    <definedName name="Z_B7E7C763_C459_487D_8ABA_5CFDDFBD5A84_.wvu.Cols" localSheetId="1" hidden="1">Stavba!$A:$A</definedName>
    <definedName name="Z_B7E7C763_C459_487D_8ABA_5CFDDFBD5A84_.wvu.PrintArea" localSheetId="1" hidden="1">Stavba!$B$1:$J$38</definedName>
    <definedName name="ZakladDPHSni">Stavba!#REF!</definedName>
    <definedName name="ZakladDPHSniVypocet" localSheetId="1">Stavba!#REF!</definedName>
    <definedName name="ZakladDPHZakl">Stavba!$G$28</definedName>
    <definedName name="ZakladDPHZaklVypocet" localSheetId="1">Stavba!#REF!</definedName>
    <definedName name="ZaObjednatele">Stavba!$G$36</definedName>
    <definedName name="Zaokrouhleni">Stavba!$G$30</definedName>
    <definedName name="ZaZhotovitele">Stavba!$D$36</definedName>
    <definedName name="Zhotovitel">Stavba!$D$10:$G$10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I24" i="1" l="1"/>
  <c r="I23" i="1" l="1"/>
  <c r="I22" i="1" l="1"/>
  <c r="I21" i="1" l="1" a="1"/>
  <c r="I21" i="1" s="1"/>
  <c r="I20" i="1" l="1" a="1"/>
  <c r="I20" i="1" s="1"/>
  <c r="I19" i="1" l="1" a="1"/>
  <c r="I19" i="1" s="1"/>
  <c r="I18" i="1" l="1" a="1"/>
  <c r="I18" i="1" s="1"/>
  <c r="I17" i="1" l="1" a="1"/>
  <c r="I17" i="1" s="1"/>
  <c r="I16" i="1" l="1" a="1"/>
  <c r="I16" i="1" s="1"/>
  <c r="I15" i="1" l="1" a="1"/>
  <c r="I15" i="1" s="1"/>
  <c r="I26" i="1" l="1"/>
  <c r="G28" i="1" s="1"/>
  <c r="G29" i="1" s="1"/>
  <c r="J31" i="1"/>
  <c r="J29" i="1"/>
  <c r="J28" i="1"/>
  <c r="J30" i="1"/>
  <c r="E29" i="1"/>
  <c r="G32" i="1" l="1"/>
  <c r="G3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0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0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1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1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2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2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<sst xmlns="http://schemas.openxmlformats.org/spreadsheetml/2006/main" count="62" uniqueCount="56">
  <si>
    <t>%</t>
  </si>
  <si>
    <t>Za zhotovitele</t>
  </si>
  <si>
    <t>Za objednatele</t>
  </si>
  <si>
    <t>Položkový rozpočet stavby</t>
  </si>
  <si>
    <t>Zaokrouhlení</t>
  </si>
  <si>
    <t xml:space="preserve">Položkový rozpočet </t>
  </si>
  <si>
    <t>S:</t>
  </si>
  <si>
    <t>O:</t>
  </si>
  <si>
    <t>R:</t>
  </si>
  <si>
    <t>dne</t>
  </si>
  <si>
    <t>v</t>
  </si>
  <si>
    <t>Základ pro základní DPH</t>
  </si>
  <si>
    <t xml:space="preserve">Základní DPH 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</si>
  <si>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</si>
  <si>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</si>
  <si>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</si>
  <si>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</si>
  <si>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</si>
  <si>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</si>
  <si>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</si>
  <si>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</si>
  <si>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</si>
  <si>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Celkem</t>
  </si>
  <si>
    <t>Rozpis ceny</t>
  </si>
  <si>
    <t>Rekapitulace daní</t>
  </si>
  <si>
    <t>DIČ:</t>
  </si>
  <si>
    <t>Cena celkem s DPH</t>
  </si>
  <si>
    <t>#RTSROZP#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</si>
  <si>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</si>
  <si>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</si>
  <si>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</si>
  <si>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Areál ředitelství a cestmistrovství KSÚS Stč kraje</t>
  </si>
  <si>
    <t>Krajská správa a údržba silnic Středočeského kraje, příspěvková organizace</t>
  </si>
  <si>
    <t>Zborovská 81/11</t>
  </si>
  <si>
    <t>Praha - Smíchov</t>
  </si>
  <si>
    <t>15000</t>
  </si>
  <si>
    <t>00066001</t>
  </si>
  <si>
    <t>CZ00066001</t>
  </si>
  <si>
    <t>DES Praha, s.r.o.</t>
  </si>
  <si>
    <t>Terronská</t>
  </si>
  <si>
    <t>Praha 6</t>
  </si>
  <si>
    <t>27231151</t>
  </si>
  <si>
    <t>CZ27231151</t>
  </si>
  <si>
    <t>CZK</t>
  </si>
  <si>
    <t>Vedlejší rozpočtové náklady</t>
  </si>
  <si>
    <t>Obnova sítí Průmyslová ulice</t>
  </si>
  <si>
    <t>Objekty 1xx , 801</t>
  </si>
  <si>
    <t>Objekty 3xx</t>
  </si>
  <si>
    <t>Objekty 4xx</t>
  </si>
  <si>
    <t>Objekt 701</t>
  </si>
  <si>
    <t>Objekt 702</t>
  </si>
  <si>
    <t>Objekt 703</t>
  </si>
  <si>
    <t>Objekt 704</t>
  </si>
  <si>
    <t>Objekty 705 az 712</t>
  </si>
  <si>
    <t>Provozní soubory 72x</t>
  </si>
  <si>
    <t>95001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</si>
</sst>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7" fillId="0" borderId="1" xfId="0" applyFont="1" applyBorder="1"/>
    <xf numFmtId="0" fontId="7" fillId="0" borderId="0" xfId="0" applyFont="1"/>
    <xf numFmtId="0" fontId="7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7" fillId="0" borderId="2" xfId="0" applyFont="1" applyBorder="1" applyAlignment="1">
      <alignment horizontal="right"/>
    </xf>
    <xf numFmtId="0" fontId="7" fillId="0" borderId="6" xfId="0" applyFont="1" applyBorder="1" applyAlignment="1">
      <alignment vertical="top"/>
    </xf>
    <xf numFmtId="14" fontId="7" fillId="0" borderId="6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7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7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7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7" fillId="0" borderId="0" xfId="0" applyFont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wrapText="1"/>
    </xf>
    <xf numFmtId="1" fontId="7" fillId="0" borderId="12" xfId="0" applyNumberFormat="1" applyFont="1" applyBorder="1" applyAlignment="1">
      <alignment horizontal="right" vertical="center" wrapText="1"/>
    </xf>
    <xf numFmtId="1" fontId="7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7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8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7" fillId="3" borderId="0" xfId="0" applyFont="1" applyFill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7" fillId="3" borderId="13" xfId="0" applyNumberFormat="1" applyFont="1" applyFill="1" applyBorder="1" applyAlignment="1">
      <alignment horizontal="left" vertical="center"/>
    </xf>
    <xf numFmtId="49" fontId="0" fillId="0" borderId="1" xfId="0" applyNumberFormat="1" applyBorder="1"/>
    <xf numFmtId="0" fontId="0" fillId="0" borderId="27" xfId="0" applyBorder="1" applyAlignment="1">
      <alignment horizontal="left" vertical="center" wrapText="1"/>
    </xf>
    <xf numFmtId="0" fontId="0" fillId="0" borderId="27" xfId="0" applyBorder="1" applyAlignment="1">
      <alignment wrapText="1"/>
    </xf>
    <xf numFmtId="4" fontId="11" fillId="0" borderId="26" xfId="0" applyNumberFormat="1" applyFont="1" applyBorder="1" applyAlignment="1">
      <alignment horizontal="right" vertical="center" indent="1"/>
    </xf>
    <xf numFmtId="4" fontId="11" fillId="0" borderId="28" xfId="0" applyNumberFormat="1" applyFont="1" applyBorder="1" applyAlignment="1">
      <alignment horizontal="right" vertical="center" indent="1"/>
    </xf>
    <xf numFmtId="0" fontId="7" fillId="0" borderId="9" xfId="0" applyFont="1" applyBorder="1" applyAlignment="1">
      <alignment horizontal="left" indent="1"/>
    </xf>
    <xf numFmtId="0" fontId="7" fillId="4" borderId="0" xfId="0" applyFont="1" applyFill="1" applyAlignment="1">
      <alignment horizontal="left" vertical="center"/>
    </xf>
    <xf numFmtId="0" fontId="7" fillId="4" borderId="6" xfId="0" applyFont="1" applyFill="1" applyBorder="1" applyAlignment="1">
      <alignment horizontal="left" vertical="center" wrapText="1"/>
    </xf>
    <xf numFmtId="4" fontId="11" fillId="0" borderId="26" xfId="0" applyNumberFormat="1" applyFont="1" applyBorder="1" applyAlignment="1">
      <alignment horizontal="right" vertical="center" indent="1"/>
    </xf>
    <xf numFmtId="0" fontId="0" fillId="0" borderId="16" xfId="0" applyBorder="1" applyAlignment="1">
      <alignment horizontal="right" vertical="center" indent="1"/>
    </xf>
    <xf numFmtId="49" fontId="7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7" fillId="4" borderId="0" xfId="0" applyFont="1" applyFill="1" applyAlignment="1">
      <alignment horizontal="left" vertical="center"/>
    </xf>
    <xf numFmtId="4" fontId="9" fillId="0" borderId="15" xfId="0" applyNumberFormat="1" applyFont="1" applyBorder="1" applyAlignment="1">
      <alignment horizontal="right" vertical="center" indent="1"/>
    </xf>
    <xf numFmtId="4" fontId="9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 wrapText="1"/>
    </xf>
    <xf numFmtId="4" fontId="10" fillId="3" borderId="7" xfId="0" applyNumberFormat="1" applyFont="1" applyFill="1" applyBorder="1" applyAlignment="1">
      <alignment horizontal="right" vertical="center"/>
    </xf>
    <xf numFmtId="4" fontId="9" fillId="0" borderId="15" xfId="0" applyNumberFormat="1" applyFont="1" applyBorder="1" applyAlignment="1">
      <alignment vertical="center"/>
    </xf>
    <xf numFmtId="4" fontId="9" fillId="0" borderId="12" xfId="0" applyNumberFormat="1" applyFont="1" applyBorder="1" applyAlignment="1">
      <alignment vertical="center"/>
    </xf>
    <xf numFmtId="2" fontId="10" fillId="3" borderId="7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9" fillId="0" borderId="22" xfId="0" applyNumberFormat="1" applyFont="1" applyBorder="1" applyAlignment="1">
      <alignment horizontal="right" vertical="center" indent="1"/>
    </xf>
    <xf numFmtId="0" fontId="7" fillId="4" borderId="6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4" fontId="9" fillId="0" borderId="18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7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7" fillId="4" borderId="18" xfId="0" applyFont="1" applyFill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7" fillId="0" borderId="6" xfId="0" applyFont="1" applyBorder="1" applyAlignment="1">
      <alignment horizontal="right" indent="1"/>
    </xf>
    <xf numFmtId="0" fontId="7" fillId="0" borderId="8" xfId="0" applyFont="1" applyBorder="1" applyAlignment="1">
      <alignment horizontal="right" indent="1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eetMetadata" Target="metadata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1xx%20801%20-%20slep&#253;%20rozpo&#269;et.xlsx" TargetMode="External"/><Relationship Id="rId1" Type="http://schemas.openxmlformats.org/officeDocument/2006/relationships/externalLinkPath" Target="KS&#218;S%20&#344;&#237;&#269;any%20-%20SO%201xx%20801%20-%20slep&#253;%20rozpo&#269;e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3xx%20-%20slep&#253;%20rozpo&#269;et.xlsx" TargetMode="External"/><Relationship Id="rId1" Type="http://schemas.openxmlformats.org/officeDocument/2006/relationships/externalLinkPath" Target="KS&#218;S%20&#344;&#237;&#269;any%20-%20SO%203xx%20-%20slep&#253;%20rozpo&#269;e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4xx%20-%20slep&#253;%20rozpo&#269;et.xlsx" TargetMode="External"/><Relationship Id="rId1" Type="http://schemas.openxmlformats.org/officeDocument/2006/relationships/externalLinkPath" Target="KS&#218;S%20&#344;&#237;&#269;any%20-%20SO%204xx%20-%20slep&#253;%20rozpo&#269;e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1%20-%20slep&#253;%20rozpo&#269;et.xlsx" TargetMode="External"/><Relationship Id="rId1" Type="http://schemas.openxmlformats.org/officeDocument/2006/relationships/externalLinkPath" Target="KS&#218;S%20&#344;&#237;&#269;any%20-%20SO%20701%20-%20slep&#253;%20rozpo&#269;e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2%20-%20slep&#253;%20rozpo&#269;et.xlsx" TargetMode="External"/><Relationship Id="rId1" Type="http://schemas.openxmlformats.org/officeDocument/2006/relationships/externalLinkPath" Target="KS&#218;S%20&#344;&#237;&#269;any%20-%20SO%20702%20-%20slep&#253;%20rozpo&#269;et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3%20-%20slep&#253;%20rozpo&#269;et.xlsx" TargetMode="External"/><Relationship Id="rId1" Type="http://schemas.openxmlformats.org/officeDocument/2006/relationships/externalLinkPath" Target="KS&#218;S%20&#344;&#237;&#269;any%20-%20SO%20703%20-%20slep&#253;%20rozpo&#269;et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4%20-%20slep&#253;%20rozpo&#269;et.xlsx" TargetMode="External"/><Relationship Id="rId1" Type="http://schemas.openxmlformats.org/officeDocument/2006/relationships/externalLinkPath" Target="KS&#218;S%20&#344;&#237;&#269;any%20-%20SO%20704%20-%20slep&#253;%20rozpo&#269;et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5%20a&#382;%20712%20-%20slep&#253;%20rozpo&#269;et.xlsx" TargetMode="External"/><Relationship Id="rId1" Type="http://schemas.openxmlformats.org/officeDocument/2006/relationships/externalLinkPath" Target="KS&#218;S%20&#344;&#237;&#269;any%20-%20SO%20705%20a&#382;%20712%20-%20slep&#253;%20rozpo&#269;et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PS%2072x%20-%20slep&#253;%20rozpo&#269;et.xlsx" TargetMode="External"/><Relationship Id="rId1" Type="http://schemas.openxmlformats.org/officeDocument/2006/relationships/externalLinkPath" Target="KS&#218;S%20&#344;&#237;&#269;any%20-PS%2072x%20-%20slep&#253;%20rozpo&#269;et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s&#237;t&#283;%20Pr&#367;myslov&#225;%20ulice%20-%20slep&#253;%20rozpo&#269;et.xlsx" TargetMode="External"/><Relationship Id="rId1" Type="http://schemas.openxmlformats.org/officeDocument/2006/relationships/externalLinkPath" Target="KS&#218;S%20&#344;&#237;&#269;any%20-s&#237;t&#283;%20Pr&#367;myslov&#225;%20ulice%20-%20slep&#253;%20rozpo&#269;et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VRN%20-%20slep&#253;%20rozpo&#269;et.xlsx" TargetMode="External"/><Relationship Id="rId1" Type="http://schemas.openxmlformats.org/officeDocument/2006/relationships/externalLinkPath" Target="KS&#218;S%20&#344;&#237;&#269;any%20-VRN%20-%20slep&#253;%20rozpo&#269;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100 1 Pol"/>
      <sheetName val="101 1 Pol"/>
      <sheetName val="102 1 Pol"/>
      <sheetName val="801 1 Pol"/>
    </sheetNames>
    <definedNames>
      <definedName name="ZakladDPHZaklVypocet" refersTo="='Stavba'!$G$49" sheetId="1"/>
    </definedNames>
    <sheetDataSet>
      <sheetData sheetId="0"/>
      <sheetData sheetId="1">
        <row r="49">
          <cell r="G49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301 1 Pol"/>
      <sheetName val="302 1 Pol"/>
      <sheetName val="303 1 Pol"/>
      <sheetName val="304 1 Pol"/>
      <sheetName val="305 1 Pol"/>
      <sheetName val="306 1 Pol"/>
      <sheetName val="307 1 Pol"/>
      <sheetName val="308 1 Pol"/>
    </sheetNames>
    <definedNames>
      <definedName name="ZakladDPHZaklVypocet" refersTo="='Stavba'!$G$57" sheetId="1"/>
    </definedNames>
    <sheetDataSet>
      <sheetData sheetId="0"/>
      <sheetData sheetId="1">
        <row r="57">
          <cell r="G5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401 1 Pol"/>
      <sheetName val="402 1 Pol"/>
      <sheetName val="403 1 Pol"/>
      <sheetName val="404 1 Pol"/>
      <sheetName val="404 2 Pol"/>
    </sheetNames>
    <definedNames>
      <definedName name="ZakladDPHZaklVypocet" refersTo="='Stavba'!$G$50" sheetId="1"/>
    </definedNames>
    <sheetDataSet>
      <sheetData sheetId="0"/>
      <sheetData sheetId="1">
        <row r="50">
          <cell r="G50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1 1 Pol"/>
      <sheetName val="701 2 Pol"/>
      <sheetName val="701 3 Pol"/>
      <sheetName val="701 4 Pol"/>
      <sheetName val="701 5 Pol"/>
      <sheetName val="701 6 Pol"/>
      <sheetName val="701 7.1 Pol"/>
      <sheetName val="701 7.2 Pol"/>
      <sheetName val="701 7.3 Pol"/>
      <sheetName val="701 7.4 Pol"/>
      <sheetName val="701 7.5 Pol"/>
      <sheetName val="701 7.6 Pol"/>
      <sheetName val="701 8 Pol"/>
    </sheetNames>
    <definedNames>
      <definedName name="ZakladDPHZaklVypocet" refersTo="='Stavba'!$G$55" sheetId="1"/>
    </definedNames>
    <sheetDataSet>
      <sheetData sheetId="0"/>
      <sheetData sheetId="1">
        <row r="55">
          <cell r="G5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2 1 Pol"/>
      <sheetName val="702 2 Pol"/>
      <sheetName val="702 3 Pol"/>
      <sheetName val="702 4 Pol"/>
      <sheetName val="702 5 Pol"/>
      <sheetName val="702 6 Pol"/>
      <sheetName val="702 7.1 Pol"/>
      <sheetName val="702 7.2 Pol"/>
      <sheetName val="702 7.3 Pol"/>
      <sheetName val="702 7.4 Pol"/>
      <sheetName val="702 7.5 Pol"/>
      <sheetName val="702 8 Pol"/>
    </sheetNames>
    <definedNames>
      <definedName name="ZakladDPHZaklVypocet" refersTo="='Stavba'!$G$54" sheetId="1"/>
    </definedNames>
    <sheetDataSet>
      <sheetData sheetId="0"/>
      <sheetData sheetId="1">
        <row r="54">
          <cell r="G5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3 1 Pol"/>
      <sheetName val="703 2 Pol"/>
      <sheetName val="703 3 Pol"/>
      <sheetName val="703 4 Pol"/>
      <sheetName val="703 5 Pol"/>
      <sheetName val="703 6 Pol"/>
      <sheetName val="703 7.1 Pol"/>
      <sheetName val="703 7.2 Pol"/>
      <sheetName val="703 8 Pol"/>
    </sheetNames>
    <definedNames>
      <definedName name="ZakladDPHZaklVypocet" refersTo="='Stavba'!$G$51" sheetId="1"/>
    </definedNames>
    <sheetDataSet>
      <sheetData sheetId="0"/>
      <sheetData sheetId="1">
        <row r="51">
          <cell r="G5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4 1 Pol"/>
      <sheetName val="704 2 Pol"/>
      <sheetName val="704 3 Pol"/>
      <sheetName val="704 4 Pol"/>
      <sheetName val="704 5 Pol"/>
      <sheetName val="704 6 Pol"/>
      <sheetName val="704 7.1 Pol"/>
      <sheetName val="704 7.2 Pol"/>
    </sheetNames>
    <definedNames>
      <definedName name="ZakladDPHZaklVypocet" refersTo="='Stavba'!$G$50" sheetId="1"/>
    </definedNames>
    <sheetDataSet>
      <sheetData sheetId="0"/>
      <sheetData sheetId="1">
        <row r="50">
          <cell r="G5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5 1 Pol"/>
      <sheetName val="705 2 Pol"/>
      <sheetName val="706 1 Pol"/>
      <sheetName val="707 1 Pol"/>
      <sheetName val="707 2 Pol"/>
      <sheetName val="712 1 Pol"/>
    </sheetNames>
    <sheetDataSet>
      <sheetData sheetId="0"/>
      <sheetData sheetId="1">
        <row r="51">
          <cell r="G5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21 1 Pol"/>
      <sheetName val="724 1 Pol"/>
      <sheetName val="725 1 Pol"/>
      <sheetName val="728 1 Pol"/>
    </sheetNames>
    <sheetDataSet>
      <sheetData sheetId="0"/>
      <sheetData sheetId="1">
        <row r="49">
          <cell r="G49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IO 01 1 Pol"/>
      <sheetName val="IO 02 1 Pol"/>
      <sheetName val="IO 03 1 Pol"/>
    </sheetNames>
    <sheetDataSet>
      <sheetData sheetId="0"/>
      <sheetData sheetId="1">
        <row r="47">
          <cell r="G47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VRN 1 Naklady"/>
    </sheetNames>
    <sheetDataSet>
      <sheetData sheetId="0"/>
      <sheetData sheetId="1">
        <row r="54">
          <cell r="I54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28</v>
      </c>
    </row>
    <row r="2" spans="1:7" ht="57.75" customHeight="1" x14ac:dyDescent="0.2">
      <c r="A2" s="140" t="s">
        <v>29</v>
      </c>
      <c r="B2" s="140"/>
      <c r="C2" s="140"/>
      <c r="D2" s="140"/>
      <c r="E2" s="140"/>
      <c r="F2" s="140"/>
      <c r="G2" s="14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38"/>
  <sheetViews>
    <sheetView showGridLines="0" tabSelected="1" topLeftCell="B1" zoomScaleNormal="100" zoomScaleSheetLayoutView="75" workbookViewId="0">
      <selection activeCell="I15" sqref="I15:J1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0.28515625" customWidth="1"/>
    <col min="7" max="7" width="14.140625" customWidth="1"/>
    <col min="8" max="8" width="10.5703125" customWidth="1"/>
    <col min="9" max="9" width="15" customWidth="1"/>
    <col min="10" max="10" width="5.5703125" customWidth="1"/>
    <col min="11" max="11" width="4.28515625" customWidth="1"/>
    <col min="12" max="12" width="15.28515625" customWidth="1"/>
    <col min="13" max="15" width="10.7109375" customWidth="1"/>
  </cols>
  <sheetData>
    <row r="1" spans="1:15" ht="33.75" customHeight="1" x14ac:dyDescent="0.2">
      <c r="A1" s="46" t="s">
        <v>27</v>
      </c>
      <c r="B1" s="122" t="s">
        <v>3</v>
      </c>
      <c r="C1" s="123"/>
      <c r="D1" s="123"/>
      <c r="E1" s="123"/>
      <c r="F1" s="123"/>
      <c r="G1" s="123"/>
      <c r="H1" s="123"/>
      <c r="I1" s="123"/>
      <c r="J1" s="124"/>
    </row>
    <row r="2" spans="1:15" ht="36" customHeight="1" x14ac:dyDescent="0.2">
      <c r="A2" s="2"/>
      <c r="B2" s="72" t="s">
        <v>17</v>
      </c>
      <c r="C2" s="73"/>
      <c r="D2" s="74" t="s">
        <v>55</v>
      </c>
      <c r="E2" s="129" t="s">
        <v>31</v>
      </c>
      <c r="F2" s="130"/>
      <c r="G2" s="130"/>
      <c r="H2" s="130"/>
      <c r="I2" s="130"/>
      <c r="J2" s="131"/>
      <c r="O2" s="1"/>
    </row>
    <row r="3" spans="1:15" ht="27" hidden="1" customHeight="1" x14ac:dyDescent="0.2">
      <c r="A3" s="2"/>
      <c r="B3" s="75"/>
      <c r="C3" s="73"/>
      <c r="D3" s="76"/>
      <c r="E3" s="132"/>
      <c r="F3" s="133"/>
      <c r="G3" s="133"/>
      <c r="H3" s="133"/>
      <c r="I3" s="133"/>
      <c r="J3" s="134"/>
    </row>
    <row r="4" spans="1:15" ht="24" customHeight="1" x14ac:dyDescent="0.2">
      <c r="A4" s="2"/>
      <c r="B4" s="30" t="s">
        <v>16</v>
      </c>
      <c r="D4" s="99" t="s">
        <v>32</v>
      </c>
      <c r="E4" s="100"/>
      <c r="F4" s="100"/>
      <c r="G4" s="100"/>
      <c r="H4" s="18" t="s">
        <v>30</v>
      </c>
      <c r="I4" s="79" t="s">
        <v>36</v>
      </c>
      <c r="J4" s="8"/>
    </row>
    <row r="5" spans="1:15" ht="15.75" customHeight="1" x14ac:dyDescent="0.2">
      <c r="A5" s="2"/>
      <c r="B5" s="27"/>
      <c r="C5" s="52"/>
      <c r="D5" s="101" t="s">
        <v>33</v>
      </c>
      <c r="E5" s="102"/>
      <c r="F5" s="102"/>
      <c r="G5" s="102"/>
      <c r="H5" s="18" t="s">
        <v>25</v>
      </c>
      <c r="I5" s="79" t="s">
        <v>37</v>
      </c>
      <c r="J5" s="8"/>
    </row>
    <row r="6" spans="1:15" ht="15.75" customHeight="1" x14ac:dyDescent="0.2">
      <c r="A6" s="2"/>
      <c r="B6" s="28"/>
      <c r="C6" s="53"/>
      <c r="D6" s="78" t="s">
        <v>35</v>
      </c>
      <c r="E6" s="103" t="s">
        <v>34</v>
      </c>
      <c r="F6" s="104"/>
      <c r="G6" s="104"/>
      <c r="H6" s="23"/>
      <c r="I6" s="22"/>
      <c r="J6" s="33"/>
    </row>
    <row r="7" spans="1:15" ht="24" hidden="1" customHeight="1" x14ac:dyDescent="0.2">
      <c r="A7" s="2"/>
      <c r="B7" s="30" t="s">
        <v>14</v>
      </c>
      <c r="D7" s="77" t="s">
        <v>38</v>
      </c>
      <c r="H7" s="18" t="s">
        <v>30</v>
      </c>
      <c r="I7" s="79" t="s">
        <v>41</v>
      </c>
      <c r="J7" s="8"/>
    </row>
    <row r="8" spans="1:15" ht="15.75" hidden="1" customHeight="1" x14ac:dyDescent="0.2">
      <c r="A8" s="2"/>
      <c r="B8" s="2"/>
      <c r="D8" s="77" t="s">
        <v>39</v>
      </c>
      <c r="H8" s="18" t="s">
        <v>25</v>
      </c>
      <c r="I8" s="79" t="s">
        <v>42</v>
      </c>
      <c r="J8" s="8"/>
    </row>
    <row r="9" spans="1:15" ht="15.75" hidden="1" customHeight="1" x14ac:dyDescent="0.2">
      <c r="A9" s="2"/>
      <c r="B9" s="34"/>
      <c r="C9" s="53"/>
      <c r="D9" s="78"/>
      <c r="E9" s="80" t="s">
        <v>40</v>
      </c>
      <c r="F9" s="23"/>
      <c r="G9" s="14"/>
      <c r="H9" s="14"/>
      <c r="I9" s="35"/>
      <c r="J9" s="33"/>
    </row>
    <row r="10" spans="1:15" ht="24" customHeight="1" x14ac:dyDescent="0.2">
      <c r="A10" s="2"/>
      <c r="B10" s="30" t="s">
        <v>13</v>
      </c>
      <c r="D10" s="136"/>
      <c r="E10" s="136"/>
      <c r="F10" s="136"/>
      <c r="G10" s="136"/>
      <c r="H10" s="18" t="s">
        <v>30</v>
      </c>
      <c r="I10" s="95"/>
      <c r="J10" s="8"/>
    </row>
    <row r="11" spans="1:15" ht="15.75" customHeight="1" x14ac:dyDescent="0.2">
      <c r="A11" s="2"/>
      <c r="B11" s="27"/>
      <c r="C11" s="52"/>
      <c r="D11" s="107"/>
      <c r="E11" s="107"/>
      <c r="F11" s="107"/>
      <c r="G11" s="107"/>
      <c r="H11" s="18" t="s">
        <v>25</v>
      </c>
      <c r="I11" s="95"/>
      <c r="J11" s="8"/>
    </row>
    <row r="12" spans="1:15" ht="15.75" customHeight="1" x14ac:dyDescent="0.2">
      <c r="A12" s="2"/>
      <c r="B12" s="28"/>
      <c r="C12" s="53"/>
      <c r="D12" s="96"/>
      <c r="E12" s="120"/>
      <c r="F12" s="121"/>
      <c r="G12" s="121"/>
      <c r="H12" s="19"/>
      <c r="I12" s="22"/>
      <c r="J12" s="33"/>
    </row>
    <row r="13" spans="1:15" ht="24" customHeight="1" x14ac:dyDescent="0.2">
      <c r="A13" s="2"/>
      <c r="B13" s="42" t="s">
        <v>15</v>
      </c>
      <c r="C13" s="54"/>
      <c r="D13" s="55"/>
      <c r="E13" s="56"/>
      <c r="F13" s="43"/>
      <c r="G13" s="43"/>
      <c r="H13" s="44"/>
      <c r="I13" s="43"/>
      <c r="J13" s="45"/>
    </row>
    <row r="14" spans="1:15" ht="17.25" customHeight="1" x14ac:dyDescent="0.2">
      <c r="A14" s="2"/>
      <c r="B14" s="94" t="s">
        <v>23</v>
      </c>
      <c r="C14" s="57"/>
      <c r="D14" s="51"/>
      <c r="E14" s="135"/>
      <c r="F14" s="135"/>
      <c r="G14" s="137"/>
      <c r="H14" s="137"/>
      <c r="I14" s="138" t="s">
        <v>22</v>
      </c>
      <c r="J14" s="139"/>
    </row>
    <row r="15" spans="1:15" ht="23.25" customHeight="1" x14ac:dyDescent="0.2">
      <c r="A15" s="89" t="s">
        <v>19</v>
      </c>
      <c r="B15" s="37" t="s">
        <v>46</v>
      </c>
      <c r="C15" s="58"/>
      <c r="D15" s="59"/>
      <c r="E15" s="105"/>
      <c r="F15" s="106"/>
      <c r="G15" s="105"/>
      <c r="H15" s="106"/>
      <c r="I15" s="105" cm="1">
        <f t="array" ref="I15">[2]Stavba!ZakladDPHZaklVypocet</f>
        <v>0</v>
      </c>
      <c r="J15" s="128"/>
    </row>
    <row r="16" spans="1:15" ht="23.25" customHeight="1" x14ac:dyDescent="0.2">
      <c r="A16" s="89" t="s">
        <v>20</v>
      </c>
      <c r="B16" s="37" t="s">
        <v>47</v>
      </c>
      <c r="C16" s="58"/>
      <c r="D16" s="59"/>
      <c r="E16" s="105"/>
      <c r="F16" s="106"/>
      <c r="G16" s="105"/>
      <c r="H16" s="106"/>
      <c r="I16" s="105" cm="1">
        <f t="array" ref="I16">[3]Stavba!ZakladDPHZaklVypocet</f>
        <v>0</v>
      </c>
      <c r="J16" s="128"/>
    </row>
    <row r="17" spans="1:10" ht="23.25" customHeight="1" x14ac:dyDescent="0.2">
      <c r="A17" s="89" t="s">
        <v>21</v>
      </c>
      <c r="B17" s="37" t="s">
        <v>48</v>
      </c>
      <c r="C17" s="58"/>
      <c r="D17" s="59"/>
      <c r="E17" s="105"/>
      <c r="F17" s="106"/>
      <c r="G17" s="105"/>
      <c r="H17" s="106"/>
      <c r="I17" s="105" cm="1">
        <f t="array" ref="I17">[4]Stavba!ZakladDPHZaklVypocet</f>
        <v>0</v>
      </c>
      <c r="J17" s="128"/>
    </row>
    <row r="18" spans="1:10" ht="23.25" customHeight="1" x14ac:dyDescent="0.2">
      <c r="A18" s="89"/>
      <c r="B18" s="37" t="s">
        <v>49</v>
      </c>
      <c r="C18" s="90"/>
      <c r="D18" s="91"/>
      <c r="E18" s="92"/>
      <c r="F18" s="93"/>
      <c r="G18" s="92"/>
      <c r="H18" s="93"/>
      <c r="I18" s="97" cm="1">
        <f t="array" ref="I18">[5]Stavba!ZakladDPHZaklVypocet</f>
        <v>0</v>
      </c>
      <c r="J18" s="98"/>
    </row>
    <row r="19" spans="1:10" ht="23.25" customHeight="1" x14ac:dyDescent="0.2">
      <c r="A19" s="89"/>
      <c r="B19" s="37" t="s">
        <v>50</v>
      </c>
      <c r="C19" s="90"/>
      <c r="D19" s="91"/>
      <c r="E19" s="92"/>
      <c r="F19" s="93"/>
      <c r="G19" s="92"/>
      <c r="H19" s="93"/>
      <c r="I19" s="97" cm="1">
        <f t="array" ref="I19">[6]Stavba!ZakladDPHZaklVypocet</f>
        <v>0</v>
      </c>
      <c r="J19" s="98"/>
    </row>
    <row r="20" spans="1:10" ht="23.25" customHeight="1" x14ac:dyDescent="0.2">
      <c r="A20" s="89"/>
      <c r="B20" s="37" t="s">
        <v>51</v>
      </c>
      <c r="C20" s="90"/>
      <c r="D20" s="91"/>
      <c r="E20" s="92"/>
      <c r="F20" s="93"/>
      <c r="G20" s="92"/>
      <c r="H20" s="93"/>
      <c r="I20" s="97" cm="1">
        <f t="array" ref="I20">[7]Stavba!ZakladDPHZaklVypocet</f>
        <v>0</v>
      </c>
      <c r="J20" s="98"/>
    </row>
    <row r="21" spans="1:10" ht="23.25" customHeight="1" x14ac:dyDescent="0.2">
      <c r="A21" s="89"/>
      <c r="B21" s="37" t="s">
        <v>52</v>
      </c>
      <c r="C21" s="90"/>
      <c r="D21" s="91"/>
      <c r="E21" s="92"/>
      <c r="F21" s="93"/>
      <c r="G21" s="92"/>
      <c r="H21" s="93"/>
      <c r="I21" s="97" cm="1">
        <f t="array" ref="I21">[8]Stavba!ZakladDPHZaklVypocet</f>
        <v>0</v>
      </c>
      <c r="J21" s="98"/>
    </row>
    <row r="22" spans="1:10" ht="23.25" customHeight="1" x14ac:dyDescent="0.2">
      <c r="A22" s="89"/>
      <c r="B22" s="37" t="s">
        <v>53</v>
      </c>
      <c r="C22" s="90"/>
      <c r="D22" s="91"/>
      <c r="E22" s="92"/>
      <c r="F22" s="93"/>
      <c r="G22" s="92"/>
      <c r="H22" s="93"/>
      <c r="I22" s="97">
        <f>[9]Stavba!$G$51</f>
        <v>0</v>
      </c>
      <c r="J22" s="98"/>
    </row>
    <row r="23" spans="1:10" ht="23.25" customHeight="1" x14ac:dyDescent="0.2">
      <c r="A23" s="89"/>
      <c r="B23" s="37" t="s">
        <v>54</v>
      </c>
      <c r="C23" s="90"/>
      <c r="D23" s="91"/>
      <c r="E23" s="92"/>
      <c r="F23" s="93"/>
      <c r="G23" s="92"/>
      <c r="H23" s="93"/>
      <c r="I23" s="97">
        <f>[10]Stavba!$G$49</f>
        <v>0</v>
      </c>
      <c r="J23" s="98"/>
    </row>
    <row r="24" spans="1:10" ht="23.25" customHeight="1" x14ac:dyDescent="0.2">
      <c r="A24" s="89"/>
      <c r="B24" s="37" t="s">
        <v>45</v>
      </c>
      <c r="C24" s="90"/>
      <c r="D24" s="91"/>
      <c r="E24" s="92"/>
      <c r="F24" s="93"/>
      <c r="G24" s="92"/>
      <c r="H24" s="93"/>
      <c r="I24" s="97">
        <f>[11]Stavba!$G$47</f>
        <v>0</v>
      </c>
      <c r="J24" s="98"/>
    </row>
    <row r="25" spans="1:10" ht="23.25" customHeight="1" x14ac:dyDescent="0.2">
      <c r="A25" s="89"/>
      <c r="B25" s="37" t="s">
        <v>44</v>
      </c>
      <c r="C25" s="90"/>
      <c r="D25" s="91"/>
      <c r="E25" s="92"/>
      <c r="F25" s="93"/>
      <c r="G25" s="92"/>
      <c r="H25" s="93"/>
      <c r="I25" s="97">
        <f>[12]Stavba!$I$54</f>
        <v>0</v>
      </c>
      <c r="J25" s="98"/>
    </row>
    <row r="26" spans="1:10" ht="23.25" customHeight="1" x14ac:dyDescent="0.2">
      <c r="A26" s="2"/>
      <c r="B26" s="47" t="s">
        <v>22</v>
      </c>
      <c r="C26" s="60"/>
      <c r="D26" s="61"/>
      <c r="E26" s="108"/>
      <c r="F26" s="119"/>
      <c r="G26" s="108"/>
      <c r="H26" s="119"/>
      <c r="I26" s="108">
        <f>SUM(I15:J25)</f>
        <v>0</v>
      </c>
      <c r="J26" s="109"/>
    </row>
    <row r="27" spans="1:10" ht="33" customHeight="1" x14ac:dyDescent="0.2">
      <c r="A27" s="2"/>
      <c r="B27" s="41" t="s">
        <v>24</v>
      </c>
      <c r="C27" s="58"/>
      <c r="D27" s="59"/>
      <c r="E27" s="62"/>
      <c r="F27" s="38"/>
      <c r="G27" s="32"/>
      <c r="H27" s="32"/>
      <c r="I27" s="32"/>
      <c r="J27" s="39"/>
    </row>
    <row r="28" spans="1:10" ht="23.25" customHeight="1" x14ac:dyDescent="0.2">
      <c r="A28" s="2"/>
      <c r="B28" s="37" t="s">
        <v>11</v>
      </c>
      <c r="C28" s="58"/>
      <c r="D28" s="59"/>
      <c r="E28" s="63">
        <v>21</v>
      </c>
      <c r="F28" s="38" t="s">
        <v>0</v>
      </c>
      <c r="G28" s="112">
        <f>I26</f>
        <v>0</v>
      </c>
      <c r="H28" s="113"/>
      <c r="I28" s="113"/>
      <c r="J28" s="39" t="str">
        <f t="shared" ref="J28:J31" si="0">Mena</f>
        <v>CZK</v>
      </c>
    </row>
    <row r="29" spans="1:10" ht="23.25" customHeight="1" x14ac:dyDescent="0.2">
      <c r="A29" s="2"/>
      <c r="B29" s="31" t="s">
        <v>12</v>
      </c>
      <c r="C29" s="64"/>
      <c r="D29" s="51"/>
      <c r="E29" s="65">
        <f>SazbaDPH2</f>
        <v>21</v>
      </c>
      <c r="F29" s="29" t="s">
        <v>0</v>
      </c>
      <c r="G29" s="125">
        <f>ZakladDPHZakl*0.21</f>
        <v>0</v>
      </c>
      <c r="H29" s="126"/>
      <c r="I29" s="126"/>
      <c r="J29" s="36" t="str">
        <f t="shared" si="0"/>
        <v>CZK</v>
      </c>
    </row>
    <row r="30" spans="1:10" ht="23.25" customHeight="1" thickBot="1" x14ac:dyDescent="0.25">
      <c r="A30" s="2"/>
      <c r="B30" s="30" t="s">
        <v>4</v>
      </c>
      <c r="C30" s="66"/>
      <c r="D30" s="67"/>
      <c r="E30" s="66"/>
      <c r="F30" s="16"/>
      <c r="G30" s="127">
        <f>CenaCelkem-SUM(G28:I29)</f>
        <v>0</v>
      </c>
      <c r="H30" s="127"/>
      <c r="I30" s="127"/>
      <c r="J30" s="40" t="str">
        <f t="shared" si="0"/>
        <v>CZK</v>
      </c>
    </row>
    <row r="31" spans="1:10" ht="27.75" hidden="1" customHeight="1" thickBot="1" x14ac:dyDescent="0.25">
      <c r="A31" s="2"/>
      <c r="B31" s="81" t="s">
        <v>18</v>
      </c>
      <c r="C31" s="82"/>
      <c r="D31" s="82"/>
      <c r="E31" s="83"/>
      <c r="F31" s="84"/>
      <c r="G31" s="111">
        <v>303988046.55000001</v>
      </c>
      <c r="H31" s="114"/>
      <c r="I31" s="114"/>
      <c r="J31" s="85" t="str">
        <f t="shared" si="0"/>
        <v>CZK</v>
      </c>
    </row>
    <row r="32" spans="1:10" ht="27.75" customHeight="1" thickBot="1" x14ac:dyDescent="0.25">
      <c r="A32" s="2"/>
      <c r="B32" s="81" t="s">
        <v>26</v>
      </c>
      <c r="C32" s="86"/>
      <c r="D32" s="86"/>
      <c r="E32" s="86"/>
      <c r="F32" s="87"/>
      <c r="G32" s="111">
        <f>ROUND(SUM(G28:I29),0)</f>
        <v>0</v>
      </c>
      <c r="H32" s="111"/>
      <c r="I32" s="111"/>
      <c r="J32" s="88" t="s">
        <v>43</v>
      </c>
    </row>
    <row r="33" spans="1:10" ht="12.75" customHeight="1" x14ac:dyDescent="0.2">
      <c r="A33" s="2"/>
      <c r="B33" s="2"/>
      <c r="J33" s="9"/>
    </row>
    <row r="34" spans="1:10" ht="18.75" customHeight="1" x14ac:dyDescent="0.2">
      <c r="A34" s="2"/>
      <c r="B34" s="17"/>
      <c r="C34" s="68" t="s">
        <v>10</v>
      </c>
      <c r="D34" s="69"/>
      <c r="E34" s="69"/>
      <c r="F34" s="15" t="s">
        <v>9</v>
      </c>
      <c r="G34" s="25"/>
      <c r="H34" s="26"/>
      <c r="I34" s="25"/>
      <c r="J34" s="9"/>
    </row>
    <row r="35" spans="1:10" ht="47.25" customHeight="1" x14ac:dyDescent="0.2">
      <c r="A35" s="2"/>
      <c r="B35" s="2"/>
      <c r="J35" s="9"/>
    </row>
    <row r="36" spans="1:10" s="21" customFormat="1" ht="18.75" customHeight="1" x14ac:dyDescent="0.2">
      <c r="A36" s="20"/>
      <c r="B36" s="20"/>
      <c r="C36" s="70"/>
      <c r="D36" s="115"/>
      <c r="E36" s="116"/>
      <c r="G36" s="117"/>
      <c r="H36" s="118"/>
      <c r="I36" s="118"/>
      <c r="J36" s="24"/>
    </row>
    <row r="37" spans="1:10" ht="12.75" customHeight="1" x14ac:dyDescent="0.2">
      <c r="A37" s="2"/>
      <c r="B37" s="2"/>
      <c r="D37" s="110" t="s">
        <v>1</v>
      </c>
      <c r="E37" s="110"/>
      <c r="H37" s="10" t="s">
        <v>2</v>
      </c>
      <c r="J37" s="9"/>
    </row>
    <row r="38" spans="1:10" ht="13.5" customHeight="1" thickBot="1" x14ac:dyDescent="0.25">
      <c r="A38" s="11"/>
      <c r="B38" s="11"/>
      <c r="C38" s="71"/>
      <c r="D38" s="71"/>
      <c r="E38" s="71"/>
      <c r="F38" s="12"/>
      <c r="G38" s="12"/>
      <c r="H38" s="12"/>
      <c r="I38" s="12"/>
      <c r="J38" s="1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0">
    <mergeCell ref="E12:G12"/>
    <mergeCell ref="B1:J1"/>
    <mergeCell ref="G29:I29"/>
    <mergeCell ref="G30:I30"/>
    <mergeCell ref="G17:H17"/>
    <mergeCell ref="I16:J16"/>
    <mergeCell ref="I17:J17"/>
    <mergeCell ref="E17:F17"/>
    <mergeCell ref="E2:J2"/>
    <mergeCell ref="E3:J3"/>
    <mergeCell ref="E14:F14"/>
    <mergeCell ref="D10:G10"/>
    <mergeCell ref="G14:H14"/>
    <mergeCell ref="I14:J14"/>
    <mergeCell ref="I15:J15"/>
    <mergeCell ref="E26:F26"/>
    <mergeCell ref="I26:J26"/>
    <mergeCell ref="D37:E37"/>
    <mergeCell ref="G32:I32"/>
    <mergeCell ref="G28:I28"/>
    <mergeCell ref="G31:I31"/>
    <mergeCell ref="D36:E36"/>
    <mergeCell ref="G36:I36"/>
    <mergeCell ref="G26:H26"/>
    <mergeCell ref="I24:J24"/>
    <mergeCell ref="I25:J25"/>
    <mergeCell ref="D4:G4"/>
    <mergeCell ref="D5:G5"/>
    <mergeCell ref="E6:G6"/>
    <mergeCell ref="I18:J18"/>
    <mergeCell ref="I19:J19"/>
    <mergeCell ref="I20:J20"/>
    <mergeCell ref="I21:J21"/>
    <mergeCell ref="I22:J22"/>
    <mergeCell ref="I23:J23"/>
    <mergeCell ref="E16:F16"/>
    <mergeCell ref="D11:G11"/>
    <mergeCell ref="G15:H15"/>
    <mergeCell ref="G16:H16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41" t="s">
        <v>5</v>
      </c>
      <c r="B1" s="141"/>
      <c r="C1" s="142"/>
      <c r="D1" s="141"/>
      <c r="E1" s="141"/>
      <c r="F1" s="141"/>
      <c r="G1" s="141"/>
    </row>
    <row r="2" spans="1:7" ht="24.95" customHeight="1" x14ac:dyDescent="0.2">
      <c r="A2" s="49" t="s">
        <v>6</v>
      </c>
      <c r="B2" s="48"/>
      <c r="C2" s="143"/>
      <c r="D2" s="143"/>
      <c r="E2" s="143"/>
      <c r="F2" s="143"/>
      <c r="G2" s="144"/>
    </row>
    <row r="3" spans="1:7" ht="24.95" customHeight="1" x14ac:dyDescent="0.2">
      <c r="A3" s="49" t="s">
        <v>7</v>
      </c>
      <c r="B3" s="48"/>
      <c r="C3" s="143"/>
      <c r="D3" s="143"/>
      <c r="E3" s="143"/>
      <c r="F3" s="143"/>
      <c r="G3" s="144"/>
    </row>
    <row r="4" spans="1:7" ht="24.95" customHeight="1" x14ac:dyDescent="0.2">
      <c r="A4" s="49" t="s">
        <v>8</v>
      </c>
      <c r="B4" s="48"/>
      <c r="C4" s="143"/>
      <c r="D4" s="143"/>
      <c r="E4" s="143"/>
      <c r="F4" s="143"/>
      <c r="G4" s="144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35</vt:i4>
      </vt:variant>
    </vt:vector>
  </HeadingPairs>
  <TitlesOfParts>
    <vt:vector size="38" baseType="lpstr">
      <vt:lpstr>Pokyny pro vyplnění</vt:lpstr>
      <vt:lpstr>Stavba</vt:lpstr>
      <vt:lpstr>VzorPolozky</vt:lpstr>
      <vt:lpstr>CenaCelkem</vt:lpstr>
      <vt:lpstr>CenaCelkemBezDPH</vt:lpstr>
      <vt:lpstr>cisloobjektu</vt:lpstr>
      <vt:lpstr>Stavba!CisloStavby</vt:lpstr>
      <vt:lpstr>dadresa</vt:lpstr>
      <vt:lpstr>Stavba!DIČ</vt:lpstr>
      <vt:lpstr>dmisto</vt:lpstr>
      <vt:lpstr>DPHZakl</vt:lpstr>
      <vt:lpstr>Stavba!dpsc</vt:lpstr>
      <vt:lpstr>Stavba!IČO</vt:lpstr>
      <vt:lpstr>Mena</vt:lpstr>
      <vt:lpstr>nazevobjektu</vt:lpstr>
      <vt:lpstr>Stavba!NazevStavby</vt:lpstr>
      <vt:lpstr>oadresa</vt:lpstr>
      <vt:lpstr>Stavba!Objednatel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Stavba!SazbaDPH2</vt:lpstr>
      <vt:lpstr>Vypracoval</vt:lpstr>
      <vt:lpstr>ZakladDPHZakl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2025-10-24T06:01:23Z</cp:lastPrinted>
  <dcterms:created xsi:type="dcterms:W3CDTF">2009-04-08T07:15:50Z</dcterms:created>
  <dcterms:modified xsi:type="dcterms:W3CDTF">2026-03-20T08:13:30Z</dcterms:modified>
</cp:coreProperties>
</file>